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13795\JAVNA NAROČILA\113. DOBAVA ČISTILNIH SREDSTEV - OKOLJU PRIJAZNA ČISTILNA SREDSTVA\PRIPRAVA\"/>
    </mc:Choice>
  </mc:AlternateContent>
  <xr:revisionPtr revIDLastSave="0" documentId="13_ncr:1_{71CB5AFA-D4BA-450A-A7E6-D83461130812}" xr6:coauthVersionLast="47" xr6:coauthVersionMax="47" xr10:uidLastSave="{00000000-0000-0000-0000-000000000000}"/>
  <bookViews>
    <workbookView xWindow="-120" yWindow="-120" windowWidth="29040" windowHeight="15720" activeTab="1" xr2:uid="{5D1274ED-0CAA-4C59-B13C-18DDCB83566D}"/>
  </bookViews>
  <sheets>
    <sheet name="PRERAČUN EM -6.1" sheetId="1" r:id="rId1"/>
    <sheet name="PRERAČUN EM- 6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2" l="1"/>
  <c r="K7" i="2"/>
  <c r="I9" i="1"/>
  <c r="L9" i="1" s="1"/>
  <c r="K9" i="1"/>
  <c r="K8" i="1"/>
  <c r="K7" i="1"/>
  <c r="I7" i="1"/>
  <c r="L7" i="1" s="1"/>
  <c r="K10" i="1"/>
  <c r="I10" i="1"/>
  <c r="L10" i="1" s="1"/>
  <c r="I14" i="2"/>
  <c r="L14" i="2" s="1"/>
  <c r="I8" i="2"/>
  <c r="L8" i="2" s="1"/>
  <c r="I9" i="2"/>
  <c r="L9" i="2" s="1"/>
  <c r="I13" i="2"/>
  <c r="L13" i="2" s="1"/>
  <c r="I12" i="2"/>
  <c r="L12" i="2" s="1"/>
  <c r="I11" i="2"/>
  <c r="L11" i="2" s="1"/>
  <c r="I17" i="2"/>
  <c r="L17" i="2" s="1"/>
  <c r="I18" i="2"/>
  <c r="L18" i="2" s="1"/>
  <c r="I10" i="2"/>
  <c r="L10" i="2" s="1"/>
  <c r="I15" i="2"/>
  <c r="L15" i="2" s="1"/>
  <c r="I16" i="2"/>
  <c r="L16" i="2" s="1"/>
  <c r="I7" i="2"/>
  <c r="L7" i="2" s="1"/>
  <c r="I8" i="1"/>
  <c r="L8" i="1" s="1"/>
  <c r="I21" i="1"/>
  <c r="L21" i="1" s="1"/>
  <c r="I11" i="1"/>
  <c r="L11" i="1" s="1"/>
  <c r="I14" i="1"/>
  <c r="L14" i="1" s="1"/>
  <c r="I15" i="1"/>
  <c r="L15" i="1" s="1"/>
  <c r="I12" i="1"/>
  <c r="L12" i="1" s="1"/>
  <c r="I13" i="1"/>
  <c r="L13" i="1" s="1"/>
  <c r="I16" i="1"/>
  <c r="L16" i="1" s="1"/>
  <c r="I17" i="1"/>
  <c r="L17" i="1" s="1"/>
  <c r="I18" i="1"/>
  <c r="L18" i="1" s="1"/>
  <c r="I19" i="1"/>
  <c r="L19" i="1" s="1"/>
  <c r="I20" i="1"/>
  <c r="L20" i="1" s="1"/>
  <c r="I22" i="1"/>
  <c r="L22" i="1" s="1"/>
  <c r="K14" i="2"/>
  <c r="K9" i="2"/>
  <c r="K13" i="2"/>
  <c r="K12" i="2"/>
  <c r="K11" i="2"/>
  <c r="K17" i="2"/>
  <c r="K18" i="2"/>
  <c r="K10" i="2"/>
  <c r="K15" i="2"/>
  <c r="K16" i="2"/>
  <c r="K21" i="1"/>
  <c r="K11" i="1"/>
  <c r="K14" i="1"/>
  <c r="K15" i="1"/>
  <c r="K12" i="1"/>
  <c r="K13" i="1"/>
  <c r="K16" i="1"/>
  <c r="K17" i="1"/>
  <c r="K18" i="1"/>
  <c r="K19" i="1"/>
  <c r="K20" i="1"/>
  <c r="K22" i="1"/>
</calcChain>
</file>

<file path=xl/sharedStrings.xml><?xml version="1.0" encoding="utf-8"?>
<sst xmlns="http://schemas.openxmlformats.org/spreadsheetml/2006/main" count="137" uniqueCount="73">
  <si>
    <t>kg</t>
  </si>
  <si>
    <t>l</t>
  </si>
  <si>
    <t>kos</t>
  </si>
  <si>
    <t xml:space="preserve">hitro delujoče dezinfekcijsko sredstvo na osnovi alkoholov z razpršilcem </t>
  </si>
  <si>
    <r>
      <t>nepeneče</t>
    </r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 xml:space="preserve">alkalno tekoče sredstvo za strojno čiščenje tal </t>
    </r>
  </si>
  <si>
    <t>sredstvo koncentrirano alkalno tekoče za čiščenje trdovratne umazanije - za tla</t>
  </si>
  <si>
    <t xml:space="preserve">sredstvo koncentrirano za splošno čiščenje delovnih  površin in tal </t>
  </si>
  <si>
    <t>sredstvo za čiščenje kuhinjskih odtokov</t>
  </si>
  <si>
    <t xml:space="preserve">sredstvo za ročno pomivanje posode </t>
  </si>
  <si>
    <t xml:space="preserve">tablete za izpiranje  in odkamenjevanje za konvektomate </t>
  </si>
  <si>
    <t>0,5-1 kg</t>
  </si>
  <si>
    <t>1-3 l</t>
  </si>
  <si>
    <t>100-200 kos/paket</t>
  </si>
  <si>
    <t>0,5-1 l</t>
  </si>
  <si>
    <t>50-200 kos/paket</t>
  </si>
  <si>
    <t>5-10 l</t>
  </si>
  <si>
    <t>1-2 l</t>
  </si>
  <si>
    <t>0,1-1 kg</t>
  </si>
  <si>
    <r>
      <t xml:space="preserve">sredstvo za ročno pomivanje posode </t>
    </r>
    <r>
      <rPr>
        <sz val="11"/>
        <rFont val="Calibri"/>
        <family val="2"/>
        <charset val="238"/>
      </rPr>
      <t xml:space="preserve">balzam </t>
    </r>
  </si>
  <si>
    <t>razpisana EM</t>
  </si>
  <si>
    <t>nazivna količina pakiranja ponujenega proizvoda (v kg ali l)</t>
  </si>
  <si>
    <t>enota mere, ki jo ponuja ponudnik (kg /l)</t>
  </si>
  <si>
    <t>število osnovnih pakiranj v transportni embalaži</t>
  </si>
  <si>
    <t>dovoljene nazivne količine osnovnega pakiranja</t>
  </si>
  <si>
    <t>5-10 kg</t>
  </si>
  <si>
    <t xml:space="preserve">SKLOP 1: ČISTILA ZA KUHINJO </t>
  </si>
  <si>
    <t>Univerzitetni klinični center Maribor</t>
  </si>
  <si>
    <t>Ljubljanska ulica 5</t>
  </si>
  <si>
    <t>20000 Maribor</t>
  </si>
  <si>
    <t>SKLOP 3: SREDSTVA ZA STROJNO POMIVANJE POSODE</t>
  </si>
  <si>
    <t xml:space="preserve">sredstvo za odstranjevanje vodnega kamna v pom.strojih </t>
  </si>
  <si>
    <t>sredstvo za strojno pomivanje v trdi obliki bloka (avtomatsko doziranje z dozirno tehniko)</t>
  </si>
  <si>
    <t xml:space="preserve">kg </t>
  </si>
  <si>
    <t>50-150 kos</t>
  </si>
  <si>
    <t>10-15 kg</t>
  </si>
  <si>
    <r>
      <t xml:space="preserve">sredstvo izpiralno v trdi obliki </t>
    </r>
    <r>
      <rPr>
        <sz val="11"/>
        <rFont val="Calibri"/>
        <family val="2"/>
        <charset val="238"/>
      </rPr>
      <t>bloka</t>
    </r>
    <r>
      <rPr>
        <sz val="11"/>
        <rFont val="Calibri"/>
        <family val="2"/>
        <charset val="238"/>
        <scheme val="minor"/>
      </rPr>
      <t xml:space="preserve"> (avtomatsko doziranje z dozirno tehniko)</t>
    </r>
  </si>
  <si>
    <t>1-5 kg</t>
  </si>
  <si>
    <r>
      <t xml:space="preserve">sredstvo tekoče alkalno pomivalno </t>
    </r>
    <r>
      <rPr>
        <sz val="11"/>
        <color indexed="10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z aktivnim klorom</t>
    </r>
  </si>
  <si>
    <t>1-3 kg</t>
  </si>
  <si>
    <t>20-25 kg</t>
  </si>
  <si>
    <t>3-5 kg</t>
  </si>
  <si>
    <t>sredstvo za mehčanje vode v zrnju</t>
  </si>
  <si>
    <r>
      <t>abrazivno sredstvo za čiščenje</t>
    </r>
    <r>
      <rPr>
        <sz val="11"/>
        <rFont val="Calibri"/>
        <family val="2"/>
        <charset val="238"/>
      </rPr>
      <t xml:space="preserve"> v prahu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</si>
  <si>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blago abrazivno tekoče čistilno sredstvo</t>
    </r>
    <r>
      <rPr>
        <sz val="11"/>
        <color indexed="8"/>
        <rFont val="Calibri"/>
        <family val="2"/>
        <charset val="238"/>
      </rPr>
      <t xml:space="preserve"> </t>
    </r>
  </si>
  <si>
    <t xml:space="preserve">čistilno sredstvo za odstranjevanje zapečenih maščob </t>
  </si>
  <si>
    <t>Ponudnik lahko tekoča sredstva ponudni tudi v drugačni EM kot je razpisana</t>
  </si>
  <si>
    <t>količina ene transportne embalaže (na razpisano EM)</t>
  </si>
  <si>
    <t>količina ene transportne embalaže (na ponudnikovo EM)</t>
  </si>
  <si>
    <t xml:space="preserve">preračunana količina enega pakiranja na razpisano EM </t>
  </si>
  <si>
    <t>I,K,L - ta polja se samodejno izpolnijo, ko vnesete podatke v zahtevana prazna polja</t>
  </si>
  <si>
    <t>ident</t>
  </si>
  <si>
    <t>F- za tekoča sredstva izberite EM, ki jo ponujate. Za trda sredstva in tablete je edina dopustna EM razpisana EM.</t>
  </si>
  <si>
    <r>
      <t xml:space="preserve">čistilno sredstvo </t>
    </r>
    <r>
      <rPr>
        <sz val="11"/>
        <rFont val="Calibri"/>
        <family val="2"/>
        <charset val="238"/>
      </rPr>
      <t xml:space="preserve">nepeneče za odstranjevanje nezapečnih maščob v kuhinjah </t>
    </r>
  </si>
  <si>
    <r>
      <t>koncentrirano tekoče, kislo sredstvo za odstranjevanje vodnega kamna</t>
    </r>
    <r>
      <rPr>
        <strike/>
        <sz val="11"/>
        <color indexed="10"/>
        <rFont val="Calibri"/>
        <family val="2"/>
        <charset val="238"/>
      </rPr>
      <t>,</t>
    </r>
    <r>
      <rPr>
        <sz val="11"/>
        <rFont val="Calibri"/>
        <family val="2"/>
        <charset val="238"/>
      </rPr>
      <t>za sanitarije</t>
    </r>
  </si>
  <si>
    <t>specifična gostota proizvoda (kg/l)</t>
  </si>
  <si>
    <t>G- vpišite količine enega osnovnega pakiranja (npr. 5 l)</t>
  </si>
  <si>
    <t>J - za vse ponujene produkte (tudi za trda sredstva in tablete vpišite število osnovnih pakiranj</t>
  </si>
  <si>
    <t>0,2-1 l</t>
  </si>
  <si>
    <t>sredstvo izpiralno - tablete za izpiranje konvektomatov</t>
  </si>
  <si>
    <t xml:space="preserve">sredstvo kombinirano čistilno in dezinfekcijsko  sredstvo za temeljito čiščenje delovnih površin </t>
  </si>
  <si>
    <t>ablete za čiščenje konvektomatov- čistilno sredstvo</t>
  </si>
  <si>
    <t>/</t>
  </si>
  <si>
    <t>H- vpišite specifično gostoto proizvoda, razen pri artiklih, kjer je edina dopustna mera kg oz. kos</t>
  </si>
  <si>
    <t xml:space="preserve">Naročnik naroča količine v razpisani EM. Ponudnik dobavi naročeno količino v originalnem pakiranju. </t>
  </si>
  <si>
    <t xml:space="preserve">detergent - tablete za pomivalne stroje </t>
  </si>
  <si>
    <r>
      <t>sredstvo izpiralno</t>
    </r>
    <r>
      <rPr>
        <sz val="11"/>
        <rFont val="Calibri"/>
        <family val="2"/>
        <charset val="238"/>
      </rPr>
      <t xml:space="preserve"> za tunelske pomivalne stroje (avtomatsko doziranje z dozirno tehniko)</t>
    </r>
  </si>
  <si>
    <r>
      <t>sredstvo tekoče alkalno pomivalno, za pomivalne stroje,</t>
    </r>
    <r>
      <rPr>
        <sz val="11"/>
        <color indexed="1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z belilnim učinkom, brez fosforja</t>
    </r>
  </si>
  <si>
    <r>
      <rPr>
        <sz val="11"/>
        <rFont val="Calibri"/>
        <family val="2"/>
        <charset val="238"/>
      </rPr>
      <t>sredstvo tekoče</t>
    </r>
    <r>
      <rPr>
        <sz val="11"/>
        <rFont val="Calibri"/>
        <family val="2"/>
        <charset val="238"/>
        <scheme val="minor"/>
      </rPr>
      <t xml:space="preserve"> izpiralno za enoconske pomivalne stroje</t>
    </r>
  </si>
  <si>
    <r>
      <rPr>
        <sz val="11"/>
        <rFont val="Calibri"/>
        <family val="2"/>
        <charset val="238"/>
      </rPr>
      <t xml:space="preserve">sredstvo tekoče </t>
    </r>
    <r>
      <rPr>
        <sz val="11"/>
        <rFont val="Calibri"/>
        <family val="2"/>
        <charset val="238"/>
        <scheme val="minor"/>
      </rPr>
      <t>za strojno pomivanje</t>
    </r>
  </si>
  <si>
    <r>
      <t xml:space="preserve">sredtsvo tekoče za </t>
    </r>
    <r>
      <rPr>
        <sz val="11"/>
        <rFont val="Calibri"/>
        <family val="2"/>
        <charset val="238"/>
      </rPr>
      <t>strojno pomivanje (avtomatsko doziranje z dozirno tehniko)</t>
    </r>
  </si>
  <si>
    <t>sredstvo tekoči antipenilec za pomivalni stroj</t>
  </si>
  <si>
    <t>OBR 6.2</t>
  </si>
  <si>
    <t>OBR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</si>
</sst>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trike/>
      <sz val="11"/>
      <color indexed="10"/>
      <name val="Calibri"/>
      <family val="2"/>
      <charset val="238"/>
    </font>
    <font>
      <b/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inden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9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inden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6" fillId="0" borderId="2" xfId="0" applyFon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7C61-5DCE-47AE-961E-032AF0F90B9E}">
  <sheetPr>
    <pageSetUpPr fitToPage="1"/>
  </sheetPr>
  <dimension ref="A1:X83"/>
  <sheetViews>
    <sheetView workbookViewId="0">
      <selection activeCell="L34" sqref="L34"/>
    </sheetView>
  </sheetViews>
  <sheetFormatPr defaultRowHeight="15" x14ac:dyDescent="0.25"/>
  <cols>
    <col min="1" max="1" width="7.42578125" style="1" customWidth="1"/>
    <col min="2" max="2" width="71.7109375" style="6" customWidth="1"/>
    <col min="3" max="3" width="9.140625" style="6"/>
    <col min="4" max="4" width="9.140625" style="6" customWidth="1"/>
    <col min="5" max="5" width="13" customWidth="1"/>
    <col min="6" max="6" width="9.85546875" style="1" customWidth="1"/>
    <col min="7" max="7" width="11.42578125" style="1" customWidth="1"/>
    <col min="8" max="8" width="12.85546875" customWidth="1"/>
    <col min="9" max="9" width="13.7109375" customWidth="1"/>
    <col min="10" max="10" width="13.28515625" customWidth="1"/>
    <col min="11" max="11" width="12.85546875" customWidth="1"/>
    <col min="12" max="12" width="14.140625" customWidth="1"/>
  </cols>
  <sheetData>
    <row r="1" spans="1:21" x14ac:dyDescent="0.25">
      <c r="B1" s="6" t="s">
        <v>26</v>
      </c>
      <c r="L1" s="64" t="s">
        <v>72</v>
      </c>
    </row>
    <row r="2" spans="1:21" x14ac:dyDescent="0.25">
      <c r="B2" s="6" t="s">
        <v>27</v>
      </c>
    </row>
    <row r="3" spans="1:21" x14ac:dyDescent="0.25">
      <c r="B3" s="6" t="s">
        <v>28</v>
      </c>
    </row>
    <row r="5" spans="1:21" x14ac:dyDescent="0.25">
      <c r="B5" s="10" t="s">
        <v>25</v>
      </c>
      <c r="H5" s="1"/>
      <c r="I5" s="1"/>
      <c r="J5" s="1"/>
      <c r="K5" s="1"/>
      <c r="L5" s="1"/>
    </row>
    <row r="6" spans="1:21" ht="76.5" x14ac:dyDescent="0.25">
      <c r="A6" s="33"/>
      <c r="B6" s="34"/>
      <c r="C6" s="35" t="s">
        <v>50</v>
      </c>
      <c r="D6" s="36" t="s">
        <v>19</v>
      </c>
      <c r="E6" s="36" t="s">
        <v>23</v>
      </c>
      <c r="F6" s="36" t="s">
        <v>21</v>
      </c>
      <c r="G6" s="36" t="s">
        <v>20</v>
      </c>
      <c r="H6" s="36" t="s">
        <v>54</v>
      </c>
      <c r="I6" s="24" t="s">
        <v>48</v>
      </c>
      <c r="J6" s="36" t="s">
        <v>22</v>
      </c>
      <c r="K6" s="24" t="s">
        <v>47</v>
      </c>
      <c r="L6" s="24" t="s">
        <v>46</v>
      </c>
    </row>
    <row r="7" spans="1:21" ht="28.5" customHeight="1" x14ac:dyDescent="0.25">
      <c r="A7" s="21">
        <v>1</v>
      </c>
      <c r="B7" s="37" t="s">
        <v>42</v>
      </c>
      <c r="C7" s="21">
        <v>140210</v>
      </c>
      <c r="D7" s="38" t="s">
        <v>0</v>
      </c>
      <c r="E7" s="39" t="s">
        <v>10</v>
      </c>
      <c r="F7" s="21"/>
      <c r="G7" s="60"/>
      <c r="H7" s="61" t="s">
        <v>61</v>
      </c>
      <c r="I7" s="25">
        <f>IF(F7=D7,G7,IF(AND(D7="kg",F7="l"),G7*H7,IF(AND(D7="l",F7="kg"),G7/H7,G7)))</f>
        <v>0</v>
      </c>
      <c r="J7" s="21"/>
      <c r="K7" s="25">
        <f>G7*J7</f>
        <v>0</v>
      </c>
      <c r="L7" s="25">
        <f>I7*J7</f>
        <v>0</v>
      </c>
    </row>
    <row r="8" spans="1:21" x14ac:dyDescent="0.25">
      <c r="A8" s="21">
        <v>2</v>
      </c>
      <c r="B8" s="40" t="s">
        <v>43</v>
      </c>
      <c r="C8" s="41">
        <v>391310</v>
      </c>
      <c r="D8" s="41" t="s">
        <v>1</v>
      </c>
      <c r="E8" s="42" t="s">
        <v>57</v>
      </c>
      <c r="F8" s="21"/>
      <c r="G8" s="21"/>
      <c r="H8" s="21"/>
      <c r="I8" s="25">
        <f t="shared" ref="I8:I21" si="0">IF(F8=D8,G8,IF(AND(D8="kg",F8="l"),G8*H8,IF(AND(D8="l",F8="kg"),G8/H8,G8)))</f>
        <v>0</v>
      </c>
      <c r="J8" s="21"/>
      <c r="K8" s="25">
        <f>G8*J8</f>
        <v>0</v>
      </c>
      <c r="L8" s="25">
        <f t="shared" ref="L8:L21" si="1">I8*J8</f>
        <v>0</v>
      </c>
      <c r="O8" s="26"/>
      <c r="P8" s="26"/>
      <c r="Q8" s="26"/>
      <c r="R8" s="27"/>
      <c r="S8" s="26"/>
      <c r="T8" s="28"/>
      <c r="U8" s="28"/>
    </row>
    <row r="9" spans="1:21" x14ac:dyDescent="0.25">
      <c r="A9" s="21">
        <v>3</v>
      </c>
      <c r="B9" s="43" t="s">
        <v>52</v>
      </c>
      <c r="C9" s="41">
        <v>391344</v>
      </c>
      <c r="D9" s="41" t="s">
        <v>1</v>
      </c>
      <c r="E9" s="42" t="s">
        <v>11</v>
      </c>
      <c r="F9" s="21"/>
      <c r="G9" s="21"/>
      <c r="H9" s="21"/>
      <c r="I9" s="25">
        <f>IF(F9=D9,G9,IF(AND(D9="kg",F9="l"),G9*H9,IF(AND(D9="l",F9="kg"),G9/H9,G9)))</f>
        <v>0</v>
      </c>
      <c r="J9" s="21"/>
      <c r="K9" s="25">
        <f>G9*J9</f>
        <v>0</v>
      </c>
      <c r="L9" s="25">
        <f t="shared" si="1"/>
        <v>0</v>
      </c>
    </row>
    <row r="10" spans="1:21" x14ac:dyDescent="0.25">
      <c r="A10" s="21">
        <v>4</v>
      </c>
      <c r="B10" s="43" t="s">
        <v>44</v>
      </c>
      <c r="C10" s="41">
        <v>461717</v>
      </c>
      <c r="D10" s="41" t="s">
        <v>1</v>
      </c>
      <c r="E10" s="42" t="s">
        <v>11</v>
      </c>
      <c r="F10" s="21"/>
      <c r="G10" s="21"/>
      <c r="H10" s="21"/>
      <c r="I10" s="25">
        <f t="shared" ref="I10" si="2">IF(F10=D10,G10,IF(AND(D10="kg",F10="l"),G10*H10,IF(AND(D10="l",F10="kg"),G10/H10,G10)))</f>
        <v>0</v>
      </c>
      <c r="J10" s="21"/>
      <c r="K10" s="25">
        <f t="shared" ref="K10" si="3">G10*J10</f>
        <v>0</v>
      </c>
      <c r="L10" s="25">
        <f t="shared" ref="L10" si="4">I10*J10</f>
        <v>0</v>
      </c>
    </row>
    <row r="11" spans="1:21" x14ac:dyDescent="0.25">
      <c r="A11" s="21">
        <v>5</v>
      </c>
      <c r="B11" s="43" t="s">
        <v>3</v>
      </c>
      <c r="C11" s="41">
        <v>592366</v>
      </c>
      <c r="D11" s="41" t="s">
        <v>1</v>
      </c>
      <c r="E11" s="42" t="s">
        <v>13</v>
      </c>
      <c r="F11" s="21"/>
      <c r="G11" s="21"/>
      <c r="H11" s="21"/>
      <c r="I11" s="25">
        <f t="shared" ref="I11:I20" si="5">IF(F11=D11,G11,IF(AND(D11="kg",F11="l"),G11*H11,IF(AND(D11="l",F11="kg"),G11/H11,G11)))</f>
        <v>0</v>
      </c>
      <c r="J11" s="21"/>
      <c r="K11" s="25">
        <f t="shared" ref="K11:K20" si="6">G11*J11</f>
        <v>0</v>
      </c>
      <c r="L11" s="25">
        <f t="shared" ref="L11:L20" si="7">I11*J11</f>
        <v>0</v>
      </c>
    </row>
    <row r="12" spans="1:21" ht="30" x14ac:dyDescent="0.25">
      <c r="A12" s="21">
        <v>6</v>
      </c>
      <c r="B12" s="43" t="s">
        <v>53</v>
      </c>
      <c r="C12" s="41">
        <v>492337</v>
      </c>
      <c r="D12" s="41" t="s">
        <v>1</v>
      </c>
      <c r="E12" s="42" t="s">
        <v>11</v>
      </c>
      <c r="F12" s="21"/>
      <c r="G12" s="21"/>
      <c r="H12" s="21"/>
      <c r="I12" s="25">
        <f t="shared" si="5"/>
        <v>0</v>
      </c>
      <c r="J12" s="21"/>
      <c r="K12" s="25">
        <f t="shared" si="6"/>
        <v>0</v>
      </c>
      <c r="L12" s="25">
        <f t="shared" si="7"/>
        <v>0</v>
      </c>
    </row>
    <row r="13" spans="1:21" x14ac:dyDescent="0.25">
      <c r="A13" s="21">
        <v>7</v>
      </c>
      <c r="B13" s="45" t="s">
        <v>4</v>
      </c>
      <c r="C13" s="41">
        <v>541745</v>
      </c>
      <c r="D13" s="41" t="s">
        <v>1</v>
      </c>
      <c r="E13" s="42" t="s">
        <v>11</v>
      </c>
      <c r="F13" s="21"/>
      <c r="G13" s="21"/>
      <c r="H13" s="21"/>
      <c r="I13" s="25">
        <f t="shared" si="5"/>
        <v>0</v>
      </c>
      <c r="J13" s="21"/>
      <c r="K13" s="25">
        <f t="shared" si="6"/>
        <v>0</v>
      </c>
      <c r="L13" s="25">
        <f t="shared" si="7"/>
        <v>0</v>
      </c>
    </row>
    <row r="14" spans="1:21" ht="30" x14ac:dyDescent="0.25">
      <c r="A14" s="21">
        <v>8</v>
      </c>
      <c r="B14" s="43" t="s">
        <v>58</v>
      </c>
      <c r="C14" s="41">
        <v>129151</v>
      </c>
      <c r="D14" s="41" t="s">
        <v>2</v>
      </c>
      <c r="E14" s="44" t="s">
        <v>14</v>
      </c>
      <c r="F14" s="22"/>
      <c r="G14" s="22"/>
      <c r="H14" s="61" t="s">
        <v>61</v>
      </c>
      <c r="I14" s="25">
        <f t="shared" si="5"/>
        <v>0</v>
      </c>
      <c r="J14" s="21"/>
      <c r="K14" s="25">
        <f t="shared" si="6"/>
        <v>0</v>
      </c>
      <c r="L14" s="25">
        <f t="shared" si="7"/>
        <v>0</v>
      </c>
    </row>
    <row r="15" spans="1:21" ht="30" x14ac:dyDescent="0.25">
      <c r="A15" s="21">
        <v>9</v>
      </c>
      <c r="B15" s="43" t="s">
        <v>59</v>
      </c>
      <c r="C15" s="41">
        <v>129150</v>
      </c>
      <c r="D15" s="41" t="s">
        <v>0</v>
      </c>
      <c r="E15" s="42" t="s">
        <v>24</v>
      </c>
      <c r="F15" s="21"/>
      <c r="G15" s="21"/>
      <c r="H15" s="21"/>
      <c r="I15" s="25">
        <f t="shared" si="5"/>
        <v>0</v>
      </c>
      <c r="J15" s="21"/>
      <c r="K15" s="25">
        <f t="shared" si="6"/>
        <v>0</v>
      </c>
      <c r="L15" s="25">
        <f t="shared" si="7"/>
        <v>0</v>
      </c>
    </row>
    <row r="16" spans="1:21" ht="30" x14ac:dyDescent="0.25">
      <c r="A16" s="21">
        <v>10</v>
      </c>
      <c r="B16" s="45" t="s">
        <v>5</v>
      </c>
      <c r="C16" s="41">
        <v>865150</v>
      </c>
      <c r="D16" s="41" t="s">
        <v>1</v>
      </c>
      <c r="E16" s="42" t="s">
        <v>15</v>
      </c>
      <c r="F16" s="21"/>
      <c r="G16" s="21"/>
      <c r="H16" s="21"/>
      <c r="I16" s="25">
        <f t="shared" si="5"/>
        <v>0</v>
      </c>
      <c r="J16" s="21"/>
      <c r="K16" s="25">
        <f t="shared" si="6"/>
        <v>0</v>
      </c>
      <c r="L16" s="25">
        <f t="shared" si="7"/>
        <v>0</v>
      </c>
    </row>
    <row r="17" spans="1:24" x14ac:dyDescent="0.25">
      <c r="A17" s="21">
        <v>11</v>
      </c>
      <c r="B17" s="45" t="s">
        <v>6</v>
      </c>
      <c r="C17" s="41">
        <v>139980</v>
      </c>
      <c r="D17" s="41" t="s">
        <v>1</v>
      </c>
      <c r="E17" s="42" t="s">
        <v>16</v>
      </c>
      <c r="F17" s="21"/>
      <c r="G17" s="21"/>
      <c r="H17" s="21"/>
      <c r="I17" s="25">
        <f t="shared" si="5"/>
        <v>0</v>
      </c>
      <c r="J17" s="21"/>
      <c r="K17" s="25">
        <f t="shared" si="6"/>
        <v>0</v>
      </c>
      <c r="L17" s="25">
        <f t="shared" si="7"/>
        <v>0</v>
      </c>
    </row>
    <row r="18" spans="1:24" x14ac:dyDescent="0.25">
      <c r="A18" s="21">
        <v>12</v>
      </c>
      <c r="B18" s="43" t="s">
        <v>7</v>
      </c>
      <c r="C18" s="41">
        <v>392260</v>
      </c>
      <c r="D18" s="41" t="s">
        <v>0</v>
      </c>
      <c r="E18" s="42" t="s">
        <v>17</v>
      </c>
      <c r="F18" s="21"/>
      <c r="G18" s="21"/>
      <c r="H18" s="61" t="s">
        <v>61</v>
      </c>
      <c r="I18" s="25">
        <f t="shared" si="5"/>
        <v>0</v>
      </c>
      <c r="J18" s="21"/>
      <c r="K18" s="25">
        <f t="shared" si="6"/>
        <v>0</v>
      </c>
      <c r="L18" s="25">
        <f t="shared" si="7"/>
        <v>0</v>
      </c>
    </row>
    <row r="19" spans="1:24" x14ac:dyDescent="0.25">
      <c r="A19" s="21">
        <v>13</v>
      </c>
      <c r="B19" s="43" t="s">
        <v>18</v>
      </c>
      <c r="C19" s="41">
        <v>541737</v>
      </c>
      <c r="D19" s="41" t="s">
        <v>1</v>
      </c>
      <c r="E19" s="42" t="s">
        <v>13</v>
      </c>
      <c r="F19" s="21"/>
      <c r="G19" s="21"/>
      <c r="H19" s="21"/>
      <c r="I19" s="25">
        <f t="shared" si="5"/>
        <v>0</v>
      </c>
      <c r="J19" s="21"/>
      <c r="K19" s="25">
        <f t="shared" si="6"/>
        <v>0</v>
      </c>
      <c r="L19" s="25">
        <f t="shared" si="7"/>
        <v>0</v>
      </c>
    </row>
    <row r="20" spans="1:24" x14ac:dyDescent="0.25">
      <c r="A20" s="21">
        <v>14</v>
      </c>
      <c r="B20" s="43" t="s">
        <v>8</v>
      </c>
      <c r="C20" s="41">
        <v>140180</v>
      </c>
      <c r="D20" s="38" t="s">
        <v>1</v>
      </c>
      <c r="E20" s="39" t="s">
        <v>13</v>
      </c>
      <c r="F20" s="21"/>
      <c r="G20" s="21"/>
      <c r="H20" s="21"/>
      <c r="I20" s="25">
        <f t="shared" si="5"/>
        <v>0</v>
      </c>
      <c r="J20" s="21"/>
      <c r="K20" s="25">
        <f t="shared" si="6"/>
        <v>0</v>
      </c>
      <c r="L20" s="25">
        <f t="shared" si="7"/>
        <v>0</v>
      </c>
    </row>
    <row r="21" spans="1:24" ht="30" x14ac:dyDescent="0.25">
      <c r="A21" s="21">
        <v>15</v>
      </c>
      <c r="B21" s="43" t="s">
        <v>60</v>
      </c>
      <c r="C21" s="41">
        <v>129154</v>
      </c>
      <c r="D21" s="41" t="s">
        <v>2</v>
      </c>
      <c r="E21" s="44" t="s">
        <v>12</v>
      </c>
      <c r="F21" s="22"/>
      <c r="G21" s="22"/>
      <c r="H21" s="61" t="s">
        <v>61</v>
      </c>
      <c r="I21" s="25">
        <f t="shared" si="0"/>
        <v>0</v>
      </c>
      <c r="J21" s="21"/>
      <c r="K21" s="25">
        <f t="shared" ref="K21" si="8">G21*J21</f>
        <v>0</v>
      </c>
      <c r="L21" s="25">
        <f t="shared" si="1"/>
        <v>0</v>
      </c>
    </row>
    <row r="22" spans="1:24" ht="30" x14ac:dyDescent="0.25">
      <c r="A22" s="21">
        <v>16</v>
      </c>
      <c r="B22" s="37" t="s">
        <v>9</v>
      </c>
      <c r="C22" s="21">
        <v>129145</v>
      </c>
      <c r="D22" s="21" t="s">
        <v>2</v>
      </c>
      <c r="E22" s="44" t="s">
        <v>14</v>
      </c>
      <c r="F22" s="22"/>
      <c r="G22" s="22"/>
      <c r="H22" s="61" t="s">
        <v>61</v>
      </c>
      <c r="I22" s="25">
        <f>IF(F22=D22,G22,IF(AND(D22="kg",F22="l"),G22*H22,IF(AND(D22="l",F22="kg"),G22/H22,G22)))</f>
        <v>0</v>
      </c>
      <c r="J22" s="21"/>
      <c r="K22" s="25">
        <f>G22*J22</f>
        <v>0</v>
      </c>
      <c r="L22" s="25">
        <f>I22*J22</f>
        <v>0</v>
      </c>
    </row>
    <row r="23" spans="1:24" x14ac:dyDescent="0.25">
      <c r="A23" s="60"/>
    </row>
    <row r="24" spans="1:24" s="46" customFormat="1" x14ac:dyDescent="0.25">
      <c r="A24" s="33"/>
      <c r="B24" s="34" t="s">
        <v>45</v>
      </c>
      <c r="C24" s="34"/>
      <c r="D24" s="34"/>
      <c r="F24" s="33"/>
      <c r="G24" s="33"/>
    </row>
    <row r="25" spans="1:24" s="46" customFormat="1" x14ac:dyDescent="0.25">
      <c r="A25" s="33"/>
      <c r="B25" s="34" t="s">
        <v>63</v>
      </c>
      <c r="C25" s="34"/>
      <c r="D25" s="34"/>
      <c r="F25" s="33"/>
      <c r="G25" s="33"/>
    </row>
    <row r="26" spans="1:24" s="46" customFormat="1" x14ac:dyDescent="0.25">
      <c r="A26" s="33"/>
      <c r="B26" s="34"/>
      <c r="C26" s="34"/>
      <c r="D26" s="34"/>
      <c r="F26" s="33"/>
      <c r="G26" s="33"/>
    </row>
    <row r="27" spans="1:24" s="46" customFormat="1" x14ac:dyDescent="0.25">
      <c r="A27" s="33"/>
      <c r="B27" s="34"/>
      <c r="C27" s="34"/>
      <c r="D27" s="34"/>
      <c r="F27" s="33"/>
      <c r="G27" s="33"/>
    </row>
    <row r="28" spans="1:24" s="46" customFormat="1" x14ac:dyDescent="0.25">
      <c r="A28" s="33"/>
      <c r="B28" s="34" t="s">
        <v>51</v>
      </c>
      <c r="C28" s="34"/>
      <c r="D28" s="34"/>
      <c r="F28" s="33"/>
      <c r="G28" s="33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s="46" customFormat="1" x14ac:dyDescent="0.25">
      <c r="A29" s="33"/>
      <c r="B29" s="34" t="s">
        <v>55</v>
      </c>
      <c r="C29" s="34"/>
      <c r="D29" s="34"/>
      <c r="F29" s="33"/>
      <c r="G29" s="33"/>
    </row>
    <row r="30" spans="1:24" s="46" customFormat="1" x14ac:dyDescent="0.25">
      <c r="A30" s="33"/>
      <c r="B30" s="34" t="s">
        <v>62</v>
      </c>
      <c r="C30" s="34"/>
      <c r="D30" s="34"/>
      <c r="E30" s="48"/>
      <c r="F30" s="33"/>
      <c r="G30" s="33"/>
    </row>
    <row r="31" spans="1:24" s="46" customFormat="1" x14ac:dyDescent="0.25">
      <c r="A31" s="33"/>
      <c r="B31" s="34" t="s">
        <v>56</v>
      </c>
      <c r="C31" s="34"/>
      <c r="D31" s="34"/>
      <c r="E31" s="48"/>
      <c r="F31" s="33"/>
      <c r="G31" s="33"/>
    </row>
    <row r="32" spans="1:24" s="46" customFormat="1" x14ac:dyDescent="0.25">
      <c r="A32" s="33"/>
      <c r="B32" s="34" t="s">
        <v>49</v>
      </c>
      <c r="C32" s="34"/>
      <c r="D32" s="34"/>
      <c r="E32" s="48"/>
      <c r="F32" s="33"/>
      <c r="G32" s="33"/>
    </row>
    <row r="33" spans="1:13" x14ac:dyDescent="0.25">
      <c r="A33" s="33"/>
      <c r="B33" s="34"/>
      <c r="C33" s="34"/>
      <c r="D33" s="34"/>
      <c r="E33" s="48"/>
      <c r="F33" s="33"/>
      <c r="G33" s="33"/>
      <c r="H33" s="46"/>
      <c r="I33" s="46"/>
      <c r="J33" s="46"/>
      <c r="K33" s="46"/>
      <c r="L33" s="46"/>
      <c r="M33" s="46"/>
    </row>
    <row r="34" spans="1:13" x14ac:dyDescent="0.25">
      <c r="E34" s="14"/>
    </row>
    <row r="35" spans="1:13" x14ac:dyDescent="0.25">
      <c r="E35" s="14"/>
    </row>
    <row r="36" spans="1:13" x14ac:dyDescent="0.25">
      <c r="E36" s="14"/>
    </row>
    <row r="37" spans="1:13" x14ac:dyDescent="0.25">
      <c r="E37" s="14"/>
    </row>
    <row r="38" spans="1:13" x14ac:dyDescent="0.25">
      <c r="E38" s="14"/>
    </row>
    <row r="39" spans="1:13" x14ac:dyDescent="0.25">
      <c r="E39" s="14"/>
    </row>
    <row r="40" spans="1:13" x14ac:dyDescent="0.25">
      <c r="E40" s="14"/>
    </row>
    <row r="41" spans="1:13" x14ac:dyDescent="0.25">
      <c r="E41" s="14"/>
    </row>
    <row r="42" spans="1:13" x14ac:dyDescent="0.25">
      <c r="E42" s="14"/>
    </row>
    <row r="43" spans="1:13" x14ac:dyDescent="0.25">
      <c r="E43" s="14"/>
    </row>
    <row r="44" spans="1:13" x14ac:dyDescent="0.25">
      <c r="B44" s="16"/>
      <c r="E44" s="18"/>
      <c r="F44" s="19"/>
      <c r="G44" s="19"/>
      <c r="H44" s="8"/>
      <c r="I44" s="8"/>
      <c r="J44" s="8"/>
      <c r="K44" s="8"/>
      <c r="L44" s="8"/>
      <c r="M44" s="8"/>
    </row>
    <row r="45" spans="1:13" x14ac:dyDescent="0.25">
      <c r="B45" s="17"/>
      <c r="E45" s="18"/>
      <c r="F45" s="19"/>
      <c r="G45" s="19"/>
      <c r="H45" s="20"/>
      <c r="I45" s="8"/>
      <c r="J45" s="8"/>
      <c r="K45" s="8"/>
      <c r="L45" s="8"/>
      <c r="M45" s="8"/>
    </row>
    <row r="46" spans="1:13" x14ac:dyDescent="0.25">
      <c r="B46" s="17"/>
      <c r="H46" s="9"/>
    </row>
    <row r="47" spans="1:13" x14ac:dyDescent="0.25">
      <c r="H47" s="9"/>
    </row>
    <row r="48" spans="1:13" x14ac:dyDescent="0.25">
      <c r="H48" s="9"/>
    </row>
    <row r="49" spans="2:12" x14ac:dyDescent="0.25">
      <c r="H49" s="9"/>
    </row>
    <row r="50" spans="2:12" x14ac:dyDescent="0.25">
      <c r="I50" s="15"/>
      <c r="J50" s="7"/>
      <c r="K50" s="7"/>
      <c r="L50" s="7"/>
    </row>
    <row r="52" spans="2:12" x14ac:dyDescent="0.25">
      <c r="B52" s="16"/>
      <c r="H52" s="29"/>
    </row>
    <row r="81" spans="2:4" x14ac:dyDescent="0.25">
      <c r="B81" s="16"/>
      <c r="C81" s="16"/>
      <c r="D81" s="16"/>
    </row>
    <row r="82" spans="2:4" x14ac:dyDescent="0.25">
      <c r="B82" s="16"/>
      <c r="C82" s="16"/>
      <c r="D82" s="16"/>
    </row>
    <row r="83" spans="2:4" x14ac:dyDescent="0.25">
      <c r="B83" s="16"/>
      <c r="C83" s="16"/>
      <c r="D83" s="16"/>
    </row>
  </sheetData>
  <sheetProtection algorithmName="SHA-512" hashValue="Lro83LoRUjm3B67H+7zzIzqYwPOIXuuf4DXRTscmjmjGp2xB14wGBCh8AppzJH19UV9eLC1fspd4cuCnDxaPvw==" saltValue="r34KCqcvFu2sYodVJIOSMQ==" spinCount="100000" sheet="1" objects="1" scenarios="1"/>
  <dataValidations count="3">
    <dataValidation type="list" allowBlank="1" showInputMessage="1" showErrorMessage="1" sqref="F7 F18" xr:uid="{E3628E81-202A-468B-801E-0659D47E32E5}">
      <formula1>"kg"</formula1>
    </dataValidation>
    <dataValidation type="list" allowBlank="1" showInputMessage="1" showErrorMessage="1" sqref="F14 F21:F22" xr:uid="{39537F31-46F5-4049-9AEC-CF1BD762E3D0}">
      <formula1>"kos"</formula1>
    </dataValidation>
    <dataValidation type="list" allowBlank="1" showInputMessage="1" showErrorMessage="1" sqref="F8:F13 F15:F17 F19:F20" xr:uid="{2E09D568-9E78-4A56-A083-A6347147FB14}">
      <formula1>"kg,l"</formula1>
    </dataValidation>
  </dataValidations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85816-C4AF-42BB-88C9-C418330FF272}">
  <sheetPr>
    <pageSetUpPr fitToPage="1"/>
  </sheetPr>
  <dimension ref="A1:M32"/>
  <sheetViews>
    <sheetView tabSelected="1" workbookViewId="0">
      <selection activeCell="G24" sqref="G24"/>
    </sheetView>
  </sheetViews>
  <sheetFormatPr defaultRowHeight="15" x14ac:dyDescent="0.25"/>
  <cols>
    <col min="1" max="1" width="7.42578125" style="1" customWidth="1"/>
    <col min="2" max="2" width="71.7109375" style="6" customWidth="1"/>
    <col min="3" max="4" width="9.140625" style="6"/>
    <col min="5" max="5" width="13" customWidth="1"/>
    <col min="6" max="6" width="9.85546875" style="1" customWidth="1"/>
    <col min="7" max="7" width="11.42578125" style="1" customWidth="1"/>
    <col min="8" max="8" width="12.85546875" customWidth="1"/>
    <col min="9" max="9" width="13.7109375" style="6" customWidth="1"/>
    <col min="10" max="10" width="13.28515625" customWidth="1"/>
    <col min="11" max="11" width="12.85546875" customWidth="1"/>
    <col min="12" max="12" width="14.140625" customWidth="1"/>
  </cols>
  <sheetData>
    <row r="1" spans="1:12" x14ac:dyDescent="0.25">
      <c r="B1" s="6" t="s">
        <v>26</v>
      </c>
      <c r="L1" s="64" t="s">
        <v>71</v>
      </c>
    </row>
    <row r="2" spans="1:12" x14ac:dyDescent="0.25">
      <c r="B2" s="6" t="s">
        <v>27</v>
      </c>
    </row>
    <row r="3" spans="1:12" x14ac:dyDescent="0.25">
      <c r="B3" s="6" t="s">
        <v>28</v>
      </c>
      <c r="H3" s="1"/>
      <c r="I3" s="26"/>
    </row>
    <row r="4" spans="1:12" x14ac:dyDescent="0.25">
      <c r="H4" s="1"/>
      <c r="I4" s="26"/>
    </row>
    <row r="5" spans="1:12" x14ac:dyDescent="0.25">
      <c r="B5" s="10" t="s">
        <v>29</v>
      </c>
      <c r="H5" s="1"/>
      <c r="I5" s="26"/>
    </row>
    <row r="6" spans="1:12" ht="76.5" x14ac:dyDescent="0.25">
      <c r="A6" s="33"/>
      <c r="B6" s="34"/>
      <c r="C6" s="35" t="s">
        <v>50</v>
      </c>
      <c r="D6" s="23" t="s">
        <v>19</v>
      </c>
      <c r="E6" s="23" t="s">
        <v>23</v>
      </c>
      <c r="F6" s="36" t="s">
        <v>21</v>
      </c>
      <c r="G6" s="36" t="s">
        <v>20</v>
      </c>
      <c r="H6" s="36" t="s">
        <v>54</v>
      </c>
      <c r="I6" s="24" t="s">
        <v>48</v>
      </c>
      <c r="J6" s="36" t="s">
        <v>22</v>
      </c>
      <c r="K6" s="24" t="s">
        <v>47</v>
      </c>
      <c r="L6" s="24" t="s">
        <v>46</v>
      </c>
    </row>
    <row r="7" spans="1:12" x14ac:dyDescent="0.25">
      <c r="A7" s="51">
        <v>1</v>
      </c>
      <c r="B7" s="49" t="s">
        <v>64</v>
      </c>
      <c r="C7" s="56">
        <v>129144</v>
      </c>
      <c r="D7" s="11" t="s">
        <v>2</v>
      </c>
      <c r="E7" s="3" t="s">
        <v>33</v>
      </c>
      <c r="F7" s="21"/>
      <c r="G7" s="21"/>
      <c r="H7" s="63" t="s">
        <v>61</v>
      </c>
      <c r="I7" s="32" t="e">
        <f t="shared" ref="I7:I13" si="0">IF(ISNUMBER(SEARCH("k",F7))=ISNUMBER(SEARCH("k",D7)),G7,IF(ISNUMBER(SEARCH("l",F7)),G7*H7,G7/H7))</f>
        <v>#VALUE!</v>
      </c>
      <c r="J7" s="21"/>
      <c r="K7" s="31">
        <f t="shared" ref="K7:K13" si="1">G7*J7</f>
        <v>0</v>
      </c>
      <c r="L7" s="31" t="e">
        <f t="shared" ref="L7:L13" si="2">I7*J7</f>
        <v>#VALUE!</v>
      </c>
    </row>
    <row r="8" spans="1:12" x14ac:dyDescent="0.25">
      <c r="A8" s="51">
        <v>2</v>
      </c>
      <c r="B8" s="49" t="s">
        <v>30</v>
      </c>
      <c r="C8" s="56">
        <v>519715</v>
      </c>
      <c r="D8" s="4" t="s">
        <v>1</v>
      </c>
      <c r="E8" s="2" t="s">
        <v>11</v>
      </c>
      <c r="F8" s="21"/>
      <c r="G8" s="21"/>
      <c r="H8" s="21"/>
      <c r="I8" s="32">
        <f t="shared" si="0"/>
        <v>0</v>
      </c>
      <c r="J8" s="21"/>
      <c r="K8" s="31">
        <f t="shared" si="1"/>
        <v>0</v>
      </c>
      <c r="L8" s="31">
        <f t="shared" si="2"/>
        <v>0</v>
      </c>
    </row>
    <row r="9" spans="1:12" x14ac:dyDescent="0.25">
      <c r="A9" s="51">
        <v>3</v>
      </c>
      <c r="B9" s="52" t="s">
        <v>35</v>
      </c>
      <c r="C9" s="58">
        <v>522147</v>
      </c>
      <c r="D9" s="13" t="s">
        <v>32</v>
      </c>
      <c r="E9" s="30" t="s">
        <v>36</v>
      </c>
      <c r="F9" s="22"/>
      <c r="G9" s="22"/>
      <c r="H9" s="63" t="s">
        <v>61</v>
      </c>
      <c r="I9" s="32" t="e">
        <f t="shared" si="0"/>
        <v>#VALUE!</v>
      </c>
      <c r="J9" s="21"/>
      <c r="K9" s="31">
        <f t="shared" si="1"/>
        <v>0</v>
      </c>
      <c r="L9" s="31" t="e">
        <f t="shared" si="2"/>
        <v>#VALUE!</v>
      </c>
    </row>
    <row r="10" spans="1:12" ht="30" x14ac:dyDescent="0.25">
      <c r="A10" s="21">
        <v>4</v>
      </c>
      <c r="B10" s="43" t="s">
        <v>65</v>
      </c>
      <c r="C10" s="21">
        <v>129139</v>
      </c>
      <c r="D10" s="5" t="s">
        <v>32</v>
      </c>
      <c r="E10" s="2" t="s">
        <v>39</v>
      </c>
      <c r="F10" s="21"/>
      <c r="G10" s="21"/>
      <c r="H10" s="21"/>
      <c r="I10" s="25" t="e">
        <f t="shared" si="0"/>
        <v>#DIV/0!</v>
      </c>
      <c r="J10" s="21"/>
      <c r="K10" s="31">
        <f t="shared" si="1"/>
        <v>0</v>
      </c>
      <c r="L10" s="31" t="e">
        <f t="shared" si="2"/>
        <v>#DIV/0!</v>
      </c>
    </row>
    <row r="11" spans="1:12" x14ac:dyDescent="0.25">
      <c r="A11" s="51">
        <v>5</v>
      </c>
      <c r="B11" s="53" t="s">
        <v>37</v>
      </c>
      <c r="C11" s="59">
        <v>129140</v>
      </c>
      <c r="D11" s="5" t="s">
        <v>32</v>
      </c>
      <c r="E11" s="2" t="s">
        <v>34</v>
      </c>
      <c r="F11" s="22"/>
      <c r="G11" s="22"/>
      <c r="H11" s="21"/>
      <c r="I11" s="32" t="e">
        <f t="shared" si="0"/>
        <v>#DIV/0!</v>
      </c>
      <c r="J11" s="21"/>
      <c r="K11" s="31">
        <f t="shared" si="1"/>
        <v>0</v>
      </c>
      <c r="L11" s="31" t="e">
        <f t="shared" si="2"/>
        <v>#DIV/0!</v>
      </c>
    </row>
    <row r="12" spans="1:12" ht="30" x14ac:dyDescent="0.25">
      <c r="A12" s="21">
        <v>6</v>
      </c>
      <c r="B12" s="62" t="s">
        <v>66</v>
      </c>
      <c r="C12" s="59">
        <v>129141</v>
      </c>
      <c r="D12" s="5" t="s">
        <v>32</v>
      </c>
      <c r="E12" s="2" t="s">
        <v>34</v>
      </c>
      <c r="F12" s="21"/>
      <c r="G12" s="21"/>
      <c r="H12" s="21"/>
      <c r="I12" s="25" t="e">
        <f t="shared" si="0"/>
        <v>#DIV/0!</v>
      </c>
      <c r="J12" s="21"/>
      <c r="K12" s="31">
        <f t="shared" si="1"/>
        <v>0</v>
      </c>
      <c r="L12" s="31" t="e">
        <f t="shared" si="2"/>
        <v>#DIV/0!</v>
      </c>
    </row>
    <row r="13" spans="1:12" x14ac:dyDescent="0.25">
      <c r="A13" s="51">
        <v>7</v>
      </c>
      <c r="B13" s="53" t="s">
        <v>67</v>
      </c>
      <c r="C13" s="59">
        <v>129142</v>
      </c>
      <c r="D13" s="5" t="s">
        <v>32</v>
      </c>
      <c r="E13" s="2" t="s">
        <v>24</v>
      </c>
      <c r="F13" s="21"/>
      <c r="G13" s="21"/>
      <c r="H13" s="21"/>
      <c r="I13" s="32" t="e">
        <f t="shared" si="0"/>
        <v>#DIV/0!</v>
      </c>
      <c r="J13" s="21"/>
      <c r="K13" s="31">
        <f t="shared" si="1"/>
        <v>0</v>
      </c>
      <c r="L13" s="31" t="e">
        <f t="shared" si="2"/>
        <v>#DIV/0!</v>
      </c>
    </row>
    <row r="14" spans="1:12" x14ac:dyDescent="0.25">
      <c r="A14" s="51">
        <v>8</v>
      </c>
      <c r="B14" s="50" t="s">
        <v>68</v>
      </c>
      <c r="C14" s="57">
        <v>129143</v>
      </c>
      <c r="D14" s="12" t="s">
        <v>32</v>
      </c>
      <c r="E14" s="2" t="s">
        <v>34</v>
      </c>
      <c r="F14" s="21"/>
      <c r="G14" s="21"/>
      <c r="H14" s="21"/>
      <c r="I14" s="32" t="e">
        <f t="shared" ref="I14:I18" si="3">IF(ISNUMBER(SEARCH("k",F14))=ISNUMBER(SEARCH("k",D14)),G14,IF(ISNUMBER(SEARCH("l",F14)),G14*H14,G14/H14))</f>
        <v>#DIV/0!</v>
      </c>
      <c r="J14" s="21"/>
      <c r="K14" s="31">
        <f t="shared" ref="K14:K18" si="4">G14*J14</f>
        <v>0</v>
      </c>
      <c r="L14" s="31" t="e">
        <f t="shared" ref="L14:L18" si="5">I14*J14</f>
        <v>#DIV/0!</v>
      </c>
    </row>
    <row r="15" spans="1:12" x14ac:dyDescent="0.25">
      <c r="A15" s="51">
        <v>9</v>
      </c>
      <c r="B15" s="53" t="s">
        <v>69</v>
      </c>
      <c r="C15" s="21">
        <v>129138</v>
      </c>
      <c r="D15" s="5" t="s">
        <v>32</v>
      </c>
      <c r="E15" s="2" t="s">
        <v>39</v>
      </c>
      <c r="F15" s="21"/>
      <c r="G15" s="21"/>
      <c r="H15" s="21"/>
      <c r="I15" s="32" t="e">
        <f>IF(ISNUMBER(SEARCH("k",F15))=ISNUMBER(SEARCH("k",D15)),G15,IF(ISNUMBER(SEARCH("l",F15)),G15*H15,G15/H15))</f>
        <v>#DIV/0!</v>
      </c>
      <c r="J15" s="21"/>
      <c r="K15" s="31">
        <f>G15*J15</f>
        <v>0</v>
      </c>
      <c r="L15" s="31" t="e">
        <f>I15*J15</f>
        <v>#DIV/0!</v>
      </c>
    </row>
    <row r="16" spans="1:12" x14ac:dyDescent="0.25">
      <c r="A16" s="51">
        <v>10</v>
      </c>
      <c r="B16" s="49" t="s">
        <v>70</v>
      </c>
      <c r="C16" s="51">
        <v>517054</v>
      </c>
      <c r="D16" s="4" t="s">
        <v>1</v>
      </c>
      <c r="E16" s="2" t="s">
        <v>15</v>
      </c>
      <c r="F16" s="21"/>
      <c r="G16" s="21"/>
      <c r="H16" s="21"/>
      <c r="I16" s="32">
        <f>IF(ISNUMBER(SEARCH("k",F16))=ISNUMBER(SEARCH("k",D16)),G16,IF(ISNUMBER(SEARCH("l",F16)),G16*H16,G16/H16))</f>
        <v>0</v>
      </c>
      <c r="J16" s="21"/>
      <c r="K16" s="31">
        <f>G16*J16</f>
        <v>0</v>
      </c>
      <c r="L16" s="31">
        <f>I16*J16</f>
        <v>0</v>
      </c>
    </row>
    <row r="17" spans="1:13" x14ac:dyDescent="0.25">
      <c r="A17" s="51">
        <v>11</v>
      </c>
      <c r="B17" s="54" t="s">
        <v>41</v>
      </c>
      <c r="C17" s="21">
        <v>651702</v>
      </c>
      <c r="D17" s="5" t="s">
        <v>32</v>
      </c>
      <c r="E17" s="2" t="s">
        <v>38</v>
      </c>
      <c r="F17" s="21"/>
      <c r="G17" s="21"/>
      <c r="H17" s="63" t="s">
        <v>61</v>
      </c>
      <c r="I17" s="32" t="e">
        <f t="shared" si="3"/>
        <v>#VALUE!</v>
      </c>
      <c r="J17" s="21"/>
      <c r="K17" s="31">
        <f t="shared" si="4"/>
        <v>0</v>
      </c>
      <c r="L17" s="31" t="e">
        <f t="shared" si="5"/>
        <v>#VALUE!</v>
      </c>
    </row>
    <row r="18" spans="1:13" ht="30" customHeight="1" x14ac:dyDescent="0.25">
      <c r="A18" s="21">
        <v>12</v>
      </c>
      <c r="B18" s="37" t="s">
        <v>31</v>
      </c>
      <c r="C18" s="21">
        <v>522767</v>
      </c>
      <c r="D18" s="5" t="s">
        <v>32</v>
      </c>
      <c r="E18" s="2" t="s">
        <v>40</v>
      </c>
      <c r="F18" s="21"/>
      <c r="G18" s="21"/>
      <c r="H18" s="63" t="s">
        <v>61</v>
      </c>
      <c r="I18" s="25" t="e">
        <f t="shared" si="3"/>
        <v>#VALUE!</v>
      </c>
      <c r="J18" s="21"/>
      <c r="K18" s="31">
        <f t="shared" si="4"/>
        <v>0</v>
      </c>
      <c r="L18" s="31" t="e">
        <f t="shared" si="5"/>
        <v>#VALUE!</v>
      </c>
    </row>
    <row r="19" spans="1:13" x14ac:dyDescent="0.25">
      <c r="I19" s="28"/>
    </row>
    <row r="20" spans="1:13" x14ac:dyDescent="0.25">
      <c r="A20" s="33"/>
      <c r="B20" s="34" t="s">
        <v>45</v>
      </c>
      <c r="C20" s="34"/>
      <c r="D20" s="34"/>
      <c r="E20" s="46"/>
      <c r="F20" s="33"/>
      <c r="G20" s="33"/>
      <c r="H20" s="46"/>
      <c r="I20" s="34"/>
      <c r="J20" s="46"/>
      <c r="K20" s="46"/>
      <c r="L20" s="46"/>
      <c r="M20" s="46"/>
    </row>
    <row r="21" spans="1:13" x14ac:dyDescent="0.25">
      <c r="A21" s="33"/>
      <c r="B21" s="34" t="s">
        <v>63</v>
      </c>
      <c r="C21" s="34"/>
      <c r="D21" s="34"/>
      <c r="E21" s="46"/>
      <c r="F21" s="33"/>
      <c r="G21" s="33"/>
      <c r="H21" s="46"/>
      <c r="I21" s="34"/>
      <c r="J21" s="46"/>
      <c r="K21" s="46"/>
      <c r="L21" s="46"/>
      <c r="M21" s="46"/>
    </row>
    <row r="22" spans="1:13" x14ac:dyDescent="0.25">
      <c r="A22" s="33"/>
      <c r="B22" s="34"/>
      <c r="C22" s="34"/>
      <c r="D22" s="34"/>
      <c r="E22" s="46"/>
      <c r="F22" s="33"/>
      <c r="G22" s="33"/>
      <c r="H22" s="46"/>
      <c r="I22" s="34"/>
      <c r="J22" s="46"/>
      <c r="K22" s="46"/>
      <c r="L22" s="46"/>
      <c r="M22" s="46"/>
    </row>
    <row r="23" spans="1:13" x14ac:dyDescent="0.25">
      <c r="A23" s="33"/>
      <c r="B23" s="34"/>
      <c r="C23" s="34"/>
      <c r="D23" s="34"/>
      <c r="E23" s="46"/>
      <c r="F23" s="33"/>
      <c r="G23" s="33"/>
      <c r="H23" s="46"/>
      <c r="I23" s="34"/>
      <c r="J23" s="46"/>
      <c r="K23" s="46"/>
      <c r="L23" s="46"/>
      <c r="M23" s="46"/>
    </row>
    <row r="24" spans="1:13" x14ac:dyDescent="0.25">
      <c r="A24" s="33"/>
      <c r="B24" s="34" t="s">
        <v>51</v>
      </c>
      <c r="C24" s="34"/>
      <c r="D24" s="34"/>
      <c r="E24" s="46"/>
      <c r="F24" s="33"/>
      <c r="G24" s="33"/>
      <c r="H24" s="47"/>
      <c r="I24" s="47"/>
      <c r="J24" s="46"/>
      <c r="K24" s="46"/>
      <c r="L24" s="46"/>
      <c r="M24" s="46"/>
    </row>
    <row r="25" spans="1:13" x14ac:dyDescent="0.25">
      <c r="A25" s="33"/>
      <c r="B25" s="34" t="s">
        <v>55</v>
      </c>
      <c r="C25" s="34"/>
      <c r="D25" s="34"/>
      <c r="E25" s="46"/>
      <c r="F25" s="33"/>
      <c r="G25" s="33"/>
      <c r="H25" s="46"/>
      <c r="I25" s="46"/>
      <c r="J25" s="47"/>
      <c r="K25" s="47"/>
      <c r="L25" s="47"/>
      <c r="M25" s="47"/>
    </row>
    <row r="26" spans="1:13" x14ac:dyDescent="0.25">
      <c r="A26" s="33"/>
      <c r="B26" s="34" t="s">
        <v>62</v>
      </c>
      <c r="C26" s="34"/>
      <c r="D26" s="34"/>
      <c r="E26" s="48"/>
      <c r="F26" s="33"/>
      <c r="G26" s="33"/>
      <c r="H26" s="46"/>
      <c r="I26" s="46"/>
      <c r="J26" s="46"/>
      <c r="K26" s="46"/>
      <c r="L26" s="46"/>
      <c r="M26" s="46"/>
    </row>
    <row r="27" spans="1:13" x14ac:dyDescent="0.25">
      <c r="A27" s="33"/>
      <c r="B27" s="34" t="s">
        <v>56</v>
      </c>
      <c r="C27" s="34"/>
      <c r="D27" s="34"/>
      <c r="E27" s="48"/>
      <c r="F27" s="33"/>
      <c r="G27" s="33"/>
      <c r="H27" s="46"/>
      <c r="I27" s="46"/>
      <c r="J27" s="46"/>
      <c r="K27" s="46"/>
      <c r="L27" s="46"/>
      <c r="M27" s="46"/>
    </row>
    <row r="28" spans="1:13" x14ac:dyDescent="0.25">
      <c r="A28" s="33"/>
      <c r="B28" s="34" t="s">
        <v>49</v>
      </c>
      <c r="C28" s="34"/>
      <c r="D28" s="34"/>
      <c r="E28" s="48"/>
      <c r="F28" s="33"/>
      <c r="G28" s="33"/>
      <c r="H28" s="46"/>
      <c r="I28" s="46"/>
      <c r="J28" s="46"/>
      <c r="K28" s="46"/>
      <c r="L28" s="46"/>
      <c r="M28" s="46"/>
    </row>
    <row r="29" spans="1:13" x14ac:dyDescent="0.25">
      <c r="A29" s="33"/>
      <c r="B29" s="34"/>
      <c r="C29" s="34"/>
      <c r="D29" s="34"/>
      <c r="E29" s="46"/>
      <c r="F29" s="33"/>
      <c r="G29" s="33"/>
      <c r="H29" s="55"/>
      <c r="I29" s="34"/>
      <c r="J29" s="46"/>
      <c r="K29" s="46"/>
      <c r="L29" s="46"/>
      <c r="M29" s="46"/>
    </row>
    <row r="30" spans="1:13" x14ac:dyDescent="0.25">
      <c r="A30" s="33"/>
      <c r="B30" s="34"/>
      <c r="C30" s="34"/>
      <c r="D30" s="34"/>
      <c r="E30" s="46"/>
      <c r="F30" s="33"/>
      <c r="G30" s="33"/>
      <c r="H30" s="55"/>
      <c r="I30" s="34"/>
      <c r="J30" s="46"/>
      <c r="K30" s="46"/>
      <c r="L30" s="46"/>
      <c r="M30" s="46"/>
    </row>
    <row r="31" spans="1:13" x14ac:dyDescent="0.25">
      <c r="A31" s="33"/>
      <c r="B31" s="34"/>
      <c r="C31" s="34"/>
      <c r="D31" s="34"/>
      <c r="E31" s="46"/>
      <c r="F31" s="33"/>
      <c r="G31" s="33"/>
      <c r="H31" s="55"/>
      <c r="I31" s="34"/>
      <c r="J31" s="46"/>
      <c r="K31" s="46"/>
      <c r="L31" s="46"/>
      <c r="M31" s="46"/>
    </row>
    <row r="32" spans="1:13" x14ac:dyDescent="0.25">
      <c r="A32" s="33"/>
      <c r="B32" s="34"/>
      <c r="C32" s="34"/>
      <c r="D32" s="34"/>
      <c r="E32" s="46"/>
      <c r="F32" s="33"/>
      <c r="G32" s="33"/>
      <c r="H32" s="55"/>
      <c r="I32" s="34"/>
      <c r="J32" s="46"/>
      <c r="K32" s="46"/>
      <c r="L32" s="46"/>
      <c r="M32" s="46"/>
    </row>
  </sheetData>
  <sheetProtection algorithmName="SHA-512" hashValue="Uye/kIUPqxRl9DcB+2gdoXhxpv/qF2BOuD7k/QMBiy9vX8Qo3BCBTWciVMjL1gYPkgxM/0sgKOOPhOifCfKuag==" saltValue="WoZlh2ziQVD9+TIzgH/lxg==" spinCount="100000" sheet="1" objects="1" scenarios="1"/>
  <dataValidations count="3">
    <dataValidation type="list" allowBlank="1" showInputMessage="1" showErrorMessage="1" sqref="F7" xr:uid="{DEA366E9-CEB1-403D-A41A-2D7D270B2236}">
      <formula1>"kos"</formula1>
    </dataValidation>
    <dataValidation type="list" allowBlank="1" showInputMessage="1" showErrorMessage="1" sqref="F8 F10:F16" xr:uid="{61731604-4112-42E8-A53E-29095977EFD7}">
      <formula1>"kg,l"</formula1>
    </dataValidation>
    <dataValidation type="list" allowBlank="1" showInputMessage="1" showErrorMessage="1" sqref="F17:F18 F9" xr:uid="{18A23FD7-3BAD-48B6-8475-82178711DBEE}">
      <formula1>"kg"</formula1>
    </dataValidation>
  </dataValidation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PRERAČUN EM -6.1</vt:lpstr>
      <vt:lpstr>PRERAČUN EM- 6.2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EKART</dc:creator>
  <cp:lastModifiedBy>Marina KODILA</cp:lastModifiedBy>
  <cp:lastPrinted>2026-09-09T05:44:20Z</cp:lastPrinted>
  <dcterms:created xsi:type="dcterms:W3CDTF">2026-07-21T13:17:48Z</dcterms:created>
  <dcterms:modified xsi:type="dcterms:W3CDTF">2026-09-09T05:44:33Z</dcterms:modified>
</cp:coreProperties>
</file>